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136" windowHeight="13056"/>
  </bookViews>
  <sheets>
    <sheet name="Arkusz1" sheetId="1" r:id="rId1"/>
  </sheets>
  <definedNames>
    <definedName name="_xlnm.Print_Area" localSheetId="0">Arkusz1!$A$1:$G$53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1" l="1"/>
  <c r="G53" i="1" l="1"/>
</calcChain>
</file>

<file path=xl/sharedStrings.xml><?xml version="1.0" encoding="utf-8"?>
<sst xmlns="http://schemas.openxmlformats.org/spreadsheetml/2006/main" count="141" uniqueCount="84">
  <si>
    <t>Lp.</t>
  </si>
  <si>
    <t>Zakres</t>
  </si>
  <si>
    <t>Jednostka miary</t>
  </si>
  <si>
    <t xml:space="preserve">Ilość </t>
  </si>
  <si>
    <t>m2</t>
  </si>
  <si>
    <t>m3</t>
  </si>
  <si>
    <t>szt.</t>
  </si>
  <si>
    <t>D 01.01.01</t>
  </si>
  <si>
    <t>komplet</t>
  </si>
  <si>
    <t>Inwentaryzacja powykonawcza</t>
  </si>
  <si>
    <t>Wykonanie projektu czasowej organizacji ruchu wraz z zatwierdzeniem i ustawieniem znaków zgodnie z zatwierdzonym projektwem oraz utrzymanie na czas prowadzenia robót</t>
  </si>
  <si>
    <t>km</t>
  </si>
  <si>
    <t>Roboty przygotowawcze, rozbiórkowe, roboty ziemne</t>
  </si>
  <si>
    <t>Roboty pomiarowe przy liniowych robotach ziemnych - trasa drogi w terenie równinnym</t>
  </si>
  <si>
    <t>D.01.02.04</t>
  </si>
  <si>
    <t>t</t>
  </si>
  <si>
    <t>D.07.10.01</t>
  </si>
  <si>
    <t>Mechaniczne profilowanie i zagęszczenie podłoża</t>
  </si>
  <si>
    <t>D.04.01.01</t>
  </si>
  <si>
    <t>D.04.04.02</t>
  </si>
  <si>
    <t>mb</t>
  </si>
  <si>
    <t>D.04.05.01</t>
  </si>
  <si>
    <t>D 01.01.01A</t>
  </si>
  <si>
    <t>Inne</t>
  </si>
  <si>
    <t>Kostka brukowa o gr. 8 cm, na podsypce cementowo-piaskowej 1:4 o gr. 4 cm</t>
  </si>
  <si>
    <t>Zjazdy z kostki brukowej</t>
  </si>
  <si>
    <t>Elementy ulicy</t>
  </si>
  <si>
    <t>Opornik 12x25cm na ławie fundamentowej z oporem z betonu C12/15</t>
  </si>
  <si>
    <t>D.08.01.01</t>
  </si>
  <si>
    <t>D.03.02.02</t>
  </si>
  <si>
    <t>Cena jednostkowa</t>
  </si>
  <si>
    <t>Cena</t>
  </si>
  <si>
    <t>Pobocze</t>
  </si>
  <si>
    <t>D.06.03.01</t>
  </si>
  <si>
    <t>Dojścia do posesji</t>
  </si>
  <si>
    <t xml:space="preserve">Formowanie i zagęszczanie nasypów o wys. do 3.00 m spycharkami w gruncie kat. III-IV </t>
  </si>
  <si>
    <t>D.02.03.01</t>
  </si>
  <si>
    <t>D.02.01.01</t>
  </si>
  <si>
    <t>Wbudowanie rur osłonowych dwudzielnych - sieć energetyczna</t>
  </si>
  <si>
    <t>Regulacja wysokościowa włazu kwadratowego - sieć wodociagowa</t>
  </si>
  <si>
    <t>Konstrukcja jezdni</t>
  </si>
  <si>
    <t>D.05.03.23</t>
  </si>
  <si>
    <t>D.01.03.08</t>
  </si>
  <si>
    <t>D.09.01.01</t>
  </si>
  <si>
    <t>Zieleń przydrożna</t>
  </si>
  <si>
    <t>Suma (netto)</t>
  </si>
  <si>
    <t>Konstrukcja placu</t>
  </si>
  <si>
    <t>ha</t>
  </si>
  <si>
    <t>Ręczne ścinanie i karczowanie zagajników średniej gęstości</t>
  </si>
  <si>
    <t xml:space="preserve">Zdjęcie warstwy humusu (ziemia urodzajnej), grubość warstwy do 40 cm </t>
  </si>
  <si>
    <t>D.01.02.02</t>
  </si>
  <si>
    <t>D 01.02.01</t>
  </si>
  <si>
    <t>Mechaniczne zasypywanie wykopów</t>
  </si>
  <si>
    <t>D 02.01.01</t>
  </si>
  <si>
    <t>szt</t>
  </si>
  <si>
    <t>Stabilizacja RM 2,5-5,0 gr. 30 cm</t>
  </si>
  <si>
    <t>Mechaniczne wykonanie koryta pod konst. zjazdów  o gr. 32 cm</t>
  </si>
  <si>
    <t>Podbudowa z betonu cementowego C8/10 gr 20 cm</t>
  </si>
  <si>
    <t>Mechaniczne wykonanie koryta pod dojscia do posesji o gr. 12 cm</t>
  </si>
  <si>
    <t>Warstwa wieżchnia z KŁSM 0/31.5mm o gr. 15 cm</t>
  </si>
  <si>
    <t>Obrzeże 8x25 na ławie fundamentowej z betonu C12/15</t>
  </si>
  <si>
    <t>Wykonananie nasadzeń drzew</t>
  </si>
  <si>
    <t>Wykonanie wykopów wraz z odwozem urobku do 5 km</t>
  </si>
  <si>
    <t>Transport  urobku pojazdami samowyładowczymi na odległość do 5,0 km z załadunkiem mechanicznym</t>
  </si>
  <si>
    <t>Transport  materiału rozbiórkowego pojazdami samowyładowczymi na odległość do 5,0 km z załadunkiem mechanicznym</t>
  </si>
  <si>
    <t>D.04.06.01</t>
  </si>
  <si>
    <t>D.08.03.01</t>
  </si>
  <si>
    <t>D.01.02.01</t>
  </si>
  <si>
    <t>Budowa ul. Sopockiej w Wilczu</t>
  </si>
  <si>
    <t>Wykonanie pobocza szerokości 0.75m z KŁSM 0-31,5 - gr. 15 cm</t>
  </si>
  <si>
    <t>Nuber specyfikacji</t>
  </si>
  <si>
    <t>Mechaniczne wykonanie koryta pod zjazdy o gr. 15cm</t>
  </si>
  <si>
    <t>Ścinanie drzew piłą mechaniczną o średnicy 10-35 cm wraz zkarczowaniem pni</t>
  </si>
  <si>
    <t>Ścinanie drzew piłą mechaniczną o średnicy 35-45 cm wraz zkarczowaniem pni</t>
  </si>
  <si>
    <t>Ręczne rozebranie nawierzchni z kostki brukowej</t>
  </si>
  <si>
    <t>Zjazdy oraz dojście z kruszywa</t>
  </si>
  <si>
    <t>Podbudowa zasadnicza z KŁSM 0/31.5mm o gr. 20 cm</t>
  </si>
  <si>
    <t>Nawierzchnia ażurowa (płyty 40x60cm) o gr. 8 cm, na podsypce cementowo-piaskowej 1:4 o gr. 4 cm</t>
  </si>
  <si>
    <t>Regulacja wysokościowa - hydrant</t>
  </si>
  <si>
    <t>Rozebranie istniejącej nawierzchni zjazdów indywidualnych</t>
  </si>
  <si>
    <t>Wywiezienie gruzu kamiennego z terenu rozbiórki</t>
  </si>
  <si>
    <t xml:space="preserve">D.06.01.01. </t>
  </si>
  <si>
    <t xml:space="preserve">Rów -  profilowanie, humusowanie, umocnienie poprzez obsiew trawą </t>
  </si>
  <si>
    <t>Wykonanie cieku wodnego z kostki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</si>
</sst>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44" fontId="20" fillId="0" borderId="0" applyFont="0" applyFill="0" applyBorder="0" applyAlignment="0" applyProtection="0"/>
  </cellStyleXfs>
  <cellXfs count="76">
    <xf numFmtId="0" fontId="0" fillId="0" borderId="0" xfId="0"/>
    <xf numFmtId="0" fontId="14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2" xfId="0" applyFont="1" applyBorder="1"/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4" fontId="0" fillId="0" borderId="1" xfId="2" applyFont="1" applyBorder="1"/>
    <xf numFmtId="44" fontId="17" fillId="0" borderId="1" xfId="2" applyFont="1" applyFill="1" applyBorder="1" applyAlignment="1">
      <alignment horizontal="right" vertical="center"/>
    </xf>
    <xf numFmtId="44" fontId="0" fillId="0" borderId="0" xfId="2" applyFont="1"/>
    <xf numFmtId="44" fontId="0" fillId="0" borderId="1" xfId="2" applyFont="1" applyBorder="1" applyAlignment="1">
      <alignment horizontal="right"/>
    </xf>
    <xf numFmtId="44" fontId="16" fillId="0" borderId="2" xfId="2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3" xfId="1"/>
    <cellStyle name="Walutowy" xfId="2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19" zoomScale="80" zoomScaleNormal="80" workbookViewId="0">
      <selection activeCell="F33" sqref="F33:G34"/>
    </sheetView>
  </sheetViews>
  <sheetFormatPr defaultRowHeight="14.4"/>
  <cols>
    <col min="2" max="2" width="12.5546875" customWidth="1"/>
    <col min="3" max="3" width="85.5546875" customWidth="1"/>
    <col min="4" max="4" width="10.88671875" customWidth="1"/>
    <col min="5" max="5" width="12.5546875" customWidth="1"/>
    <col min="6" max="6" width="13.44140625" customWidth="1"/>
    <col min="7" max="7" width="17.44140625" customWidth="1"/>
  </cols>
  <sheetData>
    <row r="1" spans="1:7" ht="36" customHeight="1">
      <c r="A1" s="73" t="s">
        <v>68</v>
      </c>
      <c r="B1" s="73"/>
      <c r="C1" s="73"/>
      <c r="D1" s="73"/>
      <c r="E1" s="73"/>
      <c r="F1" s="73"/>
      <c r="G1" s="73"/>
    </row>
    <row r="2" spans="1:7" ht="28.8">
      <c r="A2" s="14" t="s">
        <v>0</v>
      </c>
      <c r="B2" s="14" t="s">
        <v>70</v>
      </c>
      <c r="C2" s="14" t="s">
        <v>1</v>
      </c>
      <c r="D2" s="14" t="s">
        <v>2</v>
      </c>
      <c r="E2" s="15" t="s">
        <v>3</v>
      </c>
      <c r="F2" s="14" t="s">
        <v>30</v>
      </c>
      <c r="G2" s="14" t="s">
        <v>31</v>
      </c>
    </row>
    <row r="3" spans="1:7" ht="19.5" customHeight="1">
      <c r="A3" s="13">
        <v>1</v>
      </c>
      <c r="B3" s="13"/>
      <c r="C3" s="13" t="s">
        <v>12</v>
      </c>
      <c r="D3" s="12"/>
      <c r="E3" s="74"/>
      <c r="F3" s="74"/>
      <c r="G3" s="74"/>
    </row>
    <row r="4" spans="1:7" ht="21" customHeight="1">
      <c r="A4" s="9">
        <v>1.1000000000000001</v>
      </c>
      <c r="B4" s="51" t="s">
        <v>7</v>
      </c>
      <c r="C4" s="60" t="s">
        <v>13</v>
      </c>
      <c r="D4" s="20" t="s">
        <v>11</v>
      </c>
      <c r="E4" s="9">
        <v>0.2</v>
      </c>
      <c r="F4" s="66"/>
      <c r="G4" s="66"/>
    </row>
    <row r="5" spans="1:7" ht="27" customHeight="1">
      <c r="A5" s="9">
        <v>1.2</v>
      </c>
      <c r="B5" s="7" t="s">
        <v>36</v>
      </c>
      <c r="C5" s="4" t="s">
        <v>35</v>
      </c>
      <c r="D5" s="30" t="s">
        <v>5</v>
      </c>
      <c r="E5" s="28">
        <v>4.5</v>
      </c>
      <c r="F5" s="66"/>
      <c r="G5" s="66"/>
    </row>
    <row r="6" spans="1:7" ht="27" customHeight="1">
      <c r="A6" s="9">
        <v>1.3</v>
      </c>
      <c r="B6" s="7" t="s">
        <v>50</v>
      </c>
      <c r="C6" s="4" t="s">
        <v>49</v>
      </c>
      <c r="D6" s="40" t="s">
        <v>4</v>
      </c>
      <c r="E6" s="28">
        <v>405.17</v>
      </c>
      <c r="F6" s="66"/>
      <c r="G6" s="66"/>
    </row>
    <row r="7" spans="1:7" ht="27" customHeight="1">
      <c r="A7" s="9">
        <v>1.4</v>
      </c>
      <c r="B7" s="7" t="s">
        <v>67</v>
      </c>
      <c r="C7" s="54" t="s">
        <v>48</v>
      </c>
      <c r="D7" s="40" t="s">
        <v>47</v>
      </c>
      <c r="E7" s="28">
        <v>0.04</v>
      </c>
      <c r="F7" s="66"/>
      <c r="G7" s="66"/>
    </row>
    <row r="8" spans="1:7" ht="27" customHeight="1">
      <c r="A8" s="9">
        <v>1.5</v>
      </c>
      <c r="B8" s="7" t="s">
        <v>14</v>
      </c>
      <c r="C8" s="54" t="s">
        <v>79</v>
      </c>
      <c r="D8" s="64" t="s">
        <v>4</v>
      </c>
      <c r="E8" s="28">
        <v>23.62</v>
      </c>
      <c r="F8" s="66"/>
      <c r="G8" s="66"/>
    </row>
    <row r="9" spans="1:7" ht="27" customHeight="1">
      <c r="A9" s="9">
        <v>1.6</v>
      </c>
      <c r="B9" s="7" t="s">
        <v>14</v>
      </c>
      <c r="C9" s="54" t="s">
        <v>80</v>
      </c>
      <c r="D9" s="64" t="s">
        <v>5</v>
      </c>
      <c r="E9" s="28">
        <v>3.4009999999999998</v>
      </c>
      <c r="F9" s="66"/>
      <c r="G9" s="66"/>
    </row>
    <row r="10" spans="1:7" ht="27" customHeight="1">
      <c r="A10" s="9">
        <v>1.7</v>
      </c>
      <c r="B10" s="6" t="s">
        <v>37</v>
      </c>
      <c r="C10" s="4" t="s">
        <v>62</v>
      </c>
      <c r="D10" s="30" t="s">
        <v>5</v>
      </c>
      <c r="E10" s="49">
        <v>897.46</v>
      </c>
      <c r="F10" s="66"/>
      <c r="G10" s="66"/>
    </row>
    <row r="11" spans="1:7" ht="27" customHeight="1">
      <c r="A11" s="9">
        <v>1.8</v>
      </c>
      <c r="B11" s="7" t="s">
        <v>51</v>
      </c>
      <c r="C11" s="55" t="s">
        <v>72</v>
      </c>
      <c r="D11" s="40" t="s">
        <v>54</v>
      </c>
      <c r="E11" s="32">
        <v>39</v>
      </c>
      <c r="F11" s="66"/>
      <c r="G11" s="66"/>
    </row>
    <row r="12" spans="1:7" ht="27" customHeight="1">
      <c r="A12" s="9">
        <v>1.9</v>
      </c>
      <c r="B12" s="7" t="s">
        <v>51</v>
      </c>
      <c r="C12" s="55" t="s">
        <v>73</v>
      </c>
      <c r="D12" s="40" t="s">
        <v>54</v>
      </c>
      <c r="E12" s="32">
        <v>1</v>
      </c>
      <c r="F12" s="66"/>
      <c r="G12" s="66"/>
    </row>
    <row r="13" spans="1:7" ht="27" customHeight="1">
      <c r="A13" s="46">
        <v>1.1000000000000001</v>
      </c>
      <c r="B13" s="7" t="s">
        <v>53</v>
      </c>
      <c r="C13" s="2" t="s">
        <v>52</v>
      </c>
      <c r="D13" s="40" t="s">
        <v>5</v>
      </c>
      <c r="E13" s="45">
        <f>E11*4+E12*6</f>
        <v>162</v>
      </c>
      <c r="F13" s="66"/>
      <c r="G13" s="66"/>
    </row>
    <row r="14" spans="1:7" ht="30" customHeight="1">
      <c r="A14" s="9">
        <v>1.1100000000000001</v>
      </c>
      <c r="B14" s="7" t="s">
        <v>14</v>
      </c>
      <c r="C14" s="3" t="s">
        <v>63</v>
      </c>
      <c r="D14" s="11" t="s">
        <v>15</v>
      </c>
      <c r="E14" s="32">
        <v>1503.95</v>
      </c>
      <c r="F14" s="66"/>
      <c r="G14" s="66"/>
    </row>
    <row r="15" spans="1:7" ht="30" customHeight="1">
      <c r="A15" s="9">
        <v>1.1200000000000001</v>
      </c>
      <c r="B15" s="7" t="s">
        <v>14</v>
      </c>
      <c r="C15" s="3" t="s">
        <v>74</v>
      </c>
      <c r="D15" s="37" t="s">
        <v>4</v>
      </c>
      <c r="E15" s="9">
        <v>18.89</v>
      </c>
      <c r="F15" s="66"/>
      <c r="G15" s="66"/>
    </row>
    <row r="16" spans="1:7" ht="30" customHeight="1">
      <c r="A16" s="65">
        <v>1.1299999999999999</v>
      </c>
      <c r="B16" s="7" t="s">
        <v>14</v>
      </c>
      <c r="C16" s="3" t="s">
        <v>64</v>
      </c>
      <c r="D16" s="11" t="s">
        <v>15</v>
      </c>
      <c r="E16" s="9">
        <v>3.48</v>
      </c>
      <c r="F16" s="66"/>
      <c r="G16" s="66"/>
    </row>
    <row r="17" spans="1:7" ht="24.75" customHeight="1">
      <c r="A17" s="13">
        <v>2</v>
      </c>
      <c r="B17" s="13"/>
      <c r="C17" s="13" t="s">
        <v>40</v>
      </c>
      <c r="D17" s="12"/>
      <c r="E17" s="74"/>
      <c r="F17" s="74"/>
      <c r="G17" s="74"/>
    </row>
    <row r="18" spans="1:7" ht="24" customHeight="1">
      <c r="A18" s="18">
        <v>2.1</v>
      </c>
      <c r="B18" s="6" t="s">
        <v>18</v>
      </c>
      <c r="C18" s="56" t="s">
        <v>17</v>
      </c>
      <c r="D18" s="6" t="s">
        <v>4</v>
      </c>
      <c r="E18" s="9">
        <v>943.08</v>
      </c>
      <c r="F18" s="66"/>
      <c r="G18" s="66"/>
    </row>
    <row r="19" spans="1:7" ht="20.25" customHeight="1">
      <c r="A19" s="18">
        <v>2.2000000000000002</v>
      </c>
      <c r="B19" s="11" t="s">
        <v>21</v>
      </c>
      <c r="C19" s="57" t="s">
        <v>55</v>
      </c>
      <c r="D19" s="20" t="s">
        <v>4</v>
      </c>
      <c r="E19" s="9">
        <v>943.08</v>
      </c>
      <c r="F19" s="67"/>
      <c r="G19" s="66"/>
    </row>
    <row r="20" spans="1:7" ht="19.5" customHeight="1">
      <c r="A20" s="18">
        <v>2.2999999999999998</v>
      </c>
      <c r="B20" s="52" t="s">
        <v>19</v>
      </c>
      <c r="C20" s="61" t="s">
        <v>76</v>
      </c>
      <c r="D20" s="20" t="s">
        <v>4</v>
      </c>
      <c r="E20" s="9">
        <v>943.08</v>
      </c>
      <c r="F20" s="66"/>
      <c r="G20" s="66"/>
    </row>
    <row r="21" spans="1:7" ht="18.75" customHeight="1">
      <c r="A21" s="18">
        <v>2.4</v>
      </c>
      <c r="B21" s="36" t="s">
        <v>41</v>
      </c>
      <c r="C21" s="58" t="s">
        <v>24</v>
      </c>
      <c r="D21" s="20" t="s">
        <v>4</v>
      </c>
      <c r="E21" s="9">
        <v>943.08</v>
      </c>
      <c r="F21" s="66"/>
      <c r="G21" s="66"/>
    </row>
    <row r="22" spans="1:7" ht="17.25" customHeight="1">
      <c r="A22" s="13">
        <v>3</v>
      </c>
      <c r="B22" s="13"/>
      <c r="C22" s="13" t="s">
        <v>46</v>
      </c>
      <c r="D22" s="12"/>
      <c r="E22" s="74"/>
      <c r="F22" s="74"/>
      <c r="G22" s="74"/>
    </row>
    <row r="23" spans="1:7">
      <c r="A23" s="18">
        <v>3.1</v>
      </c>
      <c r="B23" s="6" t="s">
        <v>18</v>
      </c>
      <c r="C23" s="5" t="s">
        <v>17</v>
      </c>
      <c r="D23" s="6" t="s">
        <v>4</v>
      </c>
      <c r="E23" s="9">
        <v>232.03</v>
      </c>
      <c r="F23" s="66"/>
      <c r="G23" s="66"/>
    </row>
    <row r="24" spans="1:7">
      <c r="A24" s="18">
        <v>3.2</v>
      </c>
      <c r="B24" s="11" t="s">
        <v>21</v>
      </c>
      <c r="C24" s="41" t="s">
        <v>55</v>
      </c>
      <c r="D24" s="20" t="s">
        <v>4</v>
      </c>
      <c r="E24" s="9">
        <v>232.03</v>
      </c>
      <c r="F24" s="67"/>
      <c r="G24" s="66"/>
    </row>
    <row r="25" spans="1:7">
      <c r="A25" s="18">
        <v>3.3</v>
      </c>
      <c r="B25" s="17" t="s">
        <v>19</v>
      </c>
      <c r="C25" s="62" t="s">
        <v>76</v>
      </c>
      <c r="D25" s="20" t="s">
        <v>4</v>
      </c>
      <c r="E25" s="9">
        <v>232.03</v>
      </c>
      <c r="F25" s="66"/>
      <c r="G25" s="66"/>
    </row>
    <row r="26" spans="1:7">
      <c r="A26" s="18">
        <v>3.4</v>
      </c>
      <c r="B26" s="36" t="s">
        <v>41</v>
      </c>
      <c r="C26" s="63" t="s">
        <v>77</v>
      </c>
      <c r="D26" s="20" t="s">
        <v>4</v>
      </c>
      <c r="E26" s="9">
        <v>232.03</v>
      </c>
      <c r="F26" s="66"/>
      <c r="G26" s="66"/>
    </row>
    <row r="27" spans="1:7">
      <c r="A27" s="13">
        <v>4</v>
      </c>
      <c r="B27" s="13"/>
      <c r="C27" s="13" t="s">
        <v>25</v>
      </c>
      <c r="D27" s="12"/>
      <c r="E27" s="74"/>
      <c r="F27" s="74"/>
      <c r="G27" s="74"/>
    </row>
    <row r="28" spans="1:7">
      <c r="A28" s="9">
        <v>4.0999999999999996</v>
      </c>
      <c r="B28" s="11" t="s">
        <v>18</v>
      </c>
      <c r="C28" s="42" t="s">
        <v>56</v>
      </c>
      <c r="D28" s="20" t="s">
        <v>5</v>
      </c>
      <c r="E28" s="28">
        <v>13.22</v>
      </c>
      <c r="F28" s="66"/>
      <c r="G28" s="66"/>
    </row>
    <row r="29" spans="1:7">
      <c r="A29" s="9">
        <v>4.2</v>
      </c>
      <c r="B29" s="11" t="s">
        <v>18</v>
      </c>
      <c r="C29" s="42" t="s">
        <v>17</v>
      </c>
      <c r="D29" s="72" t="s">
        <v>4</v>
      </c>
      <c r="E29" s="9">
        <v>41.32</v>
      </c>
      <c r="F29" s="66"/>
      <c r="G29" s="66"/>
    </row>
    <row r="30" spans="1:7">
      <c r="A30" s="9">
        <v>4.3</v>
      </c>
      <c r="B30" s="52" t="s">
        <v>65</v>
      </c>
      <c r="C30" s="41" t="s">
        <v>57</v>
      </c>
      <c r="D30" s="20" t="s">
        <v>4</v>
      </c>
      <c r="E30" s="9">
        <v>41.32</v>
      </c>
      <c r="F30" s="66"/>
      <c r="G30" s="66"/>
    </row>
    <row r="31" spans="1:7">
      <c r="A31" s="9">
        <v>4.4000000000000004</v>
      </c>
      <c r="B31" s="36" t="s">
        <v>41</v>
      </c>
      <c r="C31" s="21" t="s">
        <v>24</v>
      </c>
      <c r="D31" s="20" t="s">
        <v>4</v>
      </c>
      <c r="E31" s="9">
        <v>41.32</v>
      </c>
      <c r="F31" s="66"/>
      <c r="G31" s="66"/>
    </row>
    <row r="32" spans="1:7" ht="18" customHeight="1">
      <c r="A32" s="13">
        <v>5</v>
      </c>
      <c r="B32" s="13"/>
      <c r="C32" s="13" t="s">
        <v>34</v>
      </c>
      <c r="D32" s="12"/>
      <c r="E32" s="74"/>
      <c r="F32" s="74"/>
      <c r="G32" s="74"/>
    </row>
    <row r="33" spans="1:7">
      <c r="A33" s="18">
        <v>5.0999999999999996</v>
      </c>
      <c r="B33" s="11" t="s">
        <v>18</v>
      </c>
      <c r="C33" s="53" t="s">
        <v>58</v>
      </c>
      <c r="D33" s="71" t="s">
        <v>5</v>
      </c>
      <c r="E33" s="8">
        <v>0.86399999999999999</v>
      </c>
      <c r="F33" s="68"/>
      <c r="G33" s="67"/>
    </row>
    <row r="34" spans="1:7">
      <c r="A34" s="9">
        <v>5.2</v>
      </c>
      <c r="B34" s="36" t="s">
        <v>41</v>
      </c>
      <c r="C34" s="21" t="s">
        <v>24</v>
      </c>
      <c r="D34" s="20" t="s">
        <v>4</v>
      </c>
      <c r="E34" s="8">
        <v>7.2</v>
      </c>
      <c r="F34" s="66"/>
      <c r="G34" s="67"/>
    </row>
    <row r="35" spans="1:7" ht="18" customHeight="1">
      <c r="A35" s="13">
        <v>6</v>
      </c>
      <c r="B35" s="13"/>
      <c r="C35" s="13" t="s">
        <v>75</v>
      </c>
      <c r="D35" s="12"/>
      <c r="E35" s="74"/>
      <c r="F35" s="74"/>
      <c r="G35" s="74"/>
    </row>
    <row r="36" spans="1:7" ht="14.25" customHeight="1">
      <c r="A36" s="18">
        <v>6.1</v>
      </c>
      <c r="B36" s="11" t="s">
        <v>18</v>
      </c>
      <c r="C36" s="59" t="s">
        <v>71</v>
      </c>
      <c r="D36" s="31" t="s">
        <v>5</v>
      </c>
      <c r="E36" s="8">
        <v>4.9619999999999997</v>
      </c>
      <c r="F36" s="67"/>
      <c r="G36" s="67"/>
    </row>
    <row r="37" spans="1:7">
      <c r="A37" s="18">
        <v>6.2</v>
      </c>
      <c r="B37" s="17" t="s">
        <v>19</v>
      </c>
      <c r="C37" s="41" t="s">
        <v>59</v>
      </c>
      <c r="D37" s="20" t="s">
        <v>4</v>
      </c>
      <c r="E37" s="9">
        <v>33.08</v>
      </c>
      <c r="F37" s="66"/>
      <c r="G37" s="67"/>
    </row>
    <row r="38" spans="1:7" ht="19.5" customHeight="1">
      <c r="A38" s="13">
        <v>7</v>
      </c>
      <c r="B38" s="13"/>
      <c r="C38" s="13" t="s">
        <v>26</v>
      </c>
      <c r="D38" s="12"/>
      <c r="E38" s="74"/>
      <c r="F38" s="74"/>
      <c r="G38" s="74"/>
    </row>
    <row r="39" spans="1:7">
      <c r="A39" s="9">
        <v>7.1</v>
      </c>
      <c r="B39" s="17" t="s">
        <v>28</v>
      </c>
      <c r="C39" s="4" t="s">
        <v>27</v>
      </c>
      <c r="D39" s="22" t="s">
        <v>20</v>
      </c>
      <c r="E39" s="10">
        <v>491</v>
      </c>
      <c r="F39" s="66"/>
      <c r="G39" s="66"/>
    </row>
    <row r="40" spans="1:7">
      <c r="A40" s="9">
        <v>7.2</v>
      </c>
      <c r="B40" s="47" t="s">
        <v>66</v>
      </c>
      <c r="C40" s="4" t="s">
        <v>60</v>
      </c>
      <c r="D40" s="43" t="s">
        <v>20</v>
      </c>
      <c r="E40" s="44">
        <v>34</v>
      </c>
      <c r="F40" s="66"/>
      <c r="G40" s="66"/>
    </row>
    <row r="41" spans="1:7" ht="16.5" customHeight="1">
      <c r="A41" s="13">
        <v>8</v>
      </c>
      <c r="B41" s="13"/>
      <c r="C41" s="13" t="s">
        <v>32</v>
      </c>
      <c r="D41" s="12"/>
      <c r="E41" s="74"/>
      <c r="F41" s="74"/>
      <c r="G41" s="74"/>
    </row>
    <row r="42" spans="1:7">
      <c r="A42" s="9">
        <v>8.1</v>
      </c>
      <c r="B42" s="29" t="s">
        <v>33</v>
      </c>
      <c r="C42" s="50" t="s">
        <v>69</v>
      </c>
      <c r="D42" s="20" t="s">
        <v>4</v>
      </c>
      <c r="E42" s="16">
        <v>246.93</v>
      </c>
      <c r="F42" s="66"/>
      <c r="G42" s="66"/>
    </row>
    <row r="43" spans="1:7" ht="18" customHeight="1">
      <c r="A43" s="23">
        <v>9</v>
      </c>
      <c r="B43" s="23"/>
      <c r="C43" s="23" t="s">
        <v>23</v>
      </c>
      <c r="D43" s="19"/>
      <c r="E43" s="75"/>
      <c r="F43" s="75"/>
      <c r="G43" s="75"/>
    </row>
    <row r="44" spans="1:7">
      <c r="A44" s="9">
        <v>9.1</v>
      </c>
      <c r="B44" s="7" t="s">
        <v>22</v>
      </c>
      <c r="C44" s="2" t="s">
        <v>9</v>
      </c>
      <c r="D44" s="20" t="s">
        <v>11</v>
      </c>
      <c r="E44" s="9">
        <v>0.2</v>
      </c>
      <c r="F44" s="66"/>
      <c r="G44" s="66"/>
    </row>
    <row r="45" spans="1:7">
      <c r="A45" s="9">
        <v>9.1999999999999993</v>
      </c>
      <c r="B45" s="36" t="s">
        <v>41</v>
      </c>
      <c r="C45" s="3" t="s">
        <v>83</v>
      </c>
      <c r="D45" s="40" t="s">
        <v>20</v>
      </c>
      <c r="E45" s="9">
        <v>46</v>
      </c>
      <c r="F45" s="66"/>
      <c r="G45" s="66"/>
    </row>
    <row r="46" spans="1:7" ht="28.8">
      <c r="A46" s="9">
        <v>9.3000000000000007</v>
      </c>
      <c r="B46" s="11" t="s">
        <v>16</v>
      </c>
      <c r="C46" s="1" t="s">
        <v>10</v>
      </c>
      <c r="D46" s="20" t="s">
        <v>8</v>
      </c>
      <c r="E46" s="9">
        <v>1</v>
      </c>
      <c r="F46" s="66"/>
      <c r="G46" s="66"/>
    </row>
    <row r="47" spans="1:7">
      <c r="A47" s="9">
        <v>9.4</v>
      </c>
      <c r="B47" s="25" t="s">
        <v>29</v>
      </c>
      <c r="C47" s="24" t="s">
        <v>39</v>
      </c>
      <c r="D47" s="28" t="s">
        <v>6</v>
      </c>
      <c r="E47" s="26">
        <v>3</v>
      </c>
      <c r="F47" s="66"/>
      <c r="G47" s="66"/>
    </row>
    <row r="48" spans="1:7">
      <c r="A48" s="9">
        <v>9.5</v>
      </c>
      <c r="B48" s="25" t="s">
        <v>29</v>
      </c>
      <c r="C48" s="24" t="s">
        <v>78</v>
      </c>
      <c r="D48" s="25" t="s">
        <v>6</v>
      </c>
      <c r="E48" s="25">
        <v>1</v>
      </c>
      <c r="F48" s="66"/>
      <c r="G48" s="66"/>
    </row>
    <row r="49" spans="1:7">
      <c r="A49" s="9">
        <v>9.6</v>
      </c>
      <c r="B49" s="25" t="s">
        <v>42</v>
      </c>
      <c r="C49" s="27" t="s">
        <v>38</v>
      </c>
      <c r="D49" s="28" t="s">
        <v>20</v>
      </c>
      <c r="E49" s="26">
        <v>82</v>
      </c>
      <c r="F49" s="66"/>
      <c r="G49" s="66"/>
    </row>
    <row r="50" spans="1:7">
      <c r="A50" s="9">
        <v>9.6999999999999993</v>
      </c>
      <c r="B50" s="25" t="s">
        <v>81</v>
      </c>
      <c r="C50" s="27" t="s">
        <v>82</v>
      </c>
      <c r="D50" s="28" t="s">
        <v>4</v>
      </c>
      <c r="E50" s="26">
        <v>62.35</v>
      </c>
      <c r="F50" s="66"/>
      <c r="G50" s="66"/>
    </row>
    <row r="51" spans="1:7">
      <c r="A51" s="9">
        <v>9.8000000000000007</v>
      </c>
      <c r="B51" s="28" t="s">
        <v>43</v>
      </c>
      <c r="C51" s="35" t="s">
        <v>44</v>
      </c>
      <c r="D51" s="34" t="s">
        <v>4</v>
      </c>
      <c r="E51" s="28">
        <v>705.16</v>
      </c>
      <c r="F51" s="66"/>
      <c r="G51" s="66"/>
    </row>
    <row r="52" spans="1:7">
      <c r="A52" s="9">
        <v>9.9</v>
      </c>
      <c r="B52" s="28" t="s">
        <v>43</v>
      </c>
      <c r="C52" s="39" t="s">
        <v>61</v>
      </c>
      <c r="D52" s="38" t="s">
        <v>6</v>
      </c>
      <c r="E52" s="34">
        <v>40</v>
      </c>
      <c r="F52" s="69"/>
      <c r="G52" s="66"/>
    </row>
    <row r="53" spans="1:7">
      <c r="F53" s="48" t="s">
        <v>45</v>
      </c>
      <c r="G53" s="70">
        <f>SUM(G4:G52)</f>
        <v>0</v>
      </c>
    </row>
    <row r="55" spans="1:7">
      <c r="C55" s="33"/>
    </row>
  </sheetData>
  <mergeCells count="10">
    <mergeCell ref="A1:G1"/>
    <mergeCell ref="E3:G3"/>
    <mergeCell ref="E17:G17"/>
    <mergeCell ref="E43:G43"/>
    <mergeCell ref="E27:G27"/>
    <mergeCell ref="E38:G38"/>
    <mergeCell ref="E41:G41"/>
    <mergeCell ref="E35:G35"/>
    <mergeCell ref="E32:G32"/>
    <mergeCell ref="E22:G22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2020-10-05T10:42:58Z</dcterms:modified>
</cp:coreProperties>
</file>